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остовская 13" sheetId="1" r:id="rId1"/>
  </sheets>
  <externalReferences>
    <externalReference r:id="rId2"/>
  </externalReferences>
  <definedNames>
    <definedName name="Z_6E36EA37_049E_4FAE_B719_2847CD16F858_.wvu.Cols" localSheetId="0" hidden="1">'Ростовская 13'!#REF!,'Ростовская 13'!#REF!</definedName>
    <definedName name="Z_6E36EA37_049E_4FAE_B719_2847CD16F858_.wvu.Rows" localSheetId="0" hidden="1">'Ростовская 13'!$42:$45</definedName>
    <definedName name="Z_73C0D023_21BD_4441_8EFA_957546C15799_.wvu.Cols" localSheetId="0" hidden="1">'Ростовская 13'!#REF!,'Ростовская 13'!#REF!</definedName>
    <definedName name="Z_73C0D023_21BD_4441_8EFA_957546C15799_.wvu.Rows" localSheetId="0" hidden="1">'Ростовская 13'!$42:$45</definedName>
    <definedName name="_xlnm.Print_Area" localSheetId="0">'Ростовская 13'!$A$1:$G$60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E9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<sst xmlns="http://schemas.openxmlformats.org/spreadsheetml/2006/main" count="62" uniqueCount="53">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</sst>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28">
          <cell r="FT228">
            <v>0</v>
          </cell>
        </row>
      </sheetData>
      <sheetData sheetId="1"/>
      <sheetData sheetId="2">
        <row r="228">
          <cell r="W228">
            <v>8573.5880066729133</v>
          </cell>
          <cell r="X228">
            <v>1731.7643323503567</v>
          </cell>
          <cell r="Y228">
            <v>4990.6560000000009</v>
          </cell>
          <cell r="AA228">
            <v>0</v>
          </cell>
          <cell r="AI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5027.090400000001</v>
          </cell>
          <cell r="AP228">
            <v>0</v>
          </cell>
          <cell r="AQ228">
            <v>0</v>
          </cell>
          <cell r="AX228">
            <v>20036.970403140833</v>
          </cell>
          <cell r="BB228">
            <v>3589.3379999999997</v>
          </cell>
          <cell r="BC228">
            <v>0</v>
          </cell>
          <cell r="BD228">
            <v>0</v>
          </cell>
          <cell r="BN228">
            <v>11628</v>
          </cell>
          <cell r="BO228">
            <v>3570</v>
          </cell>
          <cell r="BP228">
            <v>0</v>
          </cell>
          <cell r="BQ228">
            <v>0</v>
          </cell>
          <cell r="CN228">
            <v>11624.570675423558</v>
          </cell>
          <cell r="CO228">
            <v>2390.6342783609398</v>
          </cell>
          <cell r="CP228">
            <v>0</v>
          </cell>
          <cell r="DE228">
            <v>10670.100589210266</v>
          </cell>
          <cell r="DS228">
            <v>18826.075582078982</v>
          </cell>
          <cell r="DT228">
            <v>4047.212152822543</v>
          </cell>
          <cell r="DU228">
            <v>17954.009399999999</v>
          </cell>
          <cell r="DW228">
            <v>13451.25</v>
          </cell>
          <cell r="DX228">
            <v>13451.25</v>
          </cell>
          <cell r="DY228">
            <v>0</v>
          </cell>
          <cell r="EC228">
            <v>0</v>
          </cell>
          <cell r="EL228">
            <v>16803.550881586569</v>
          </cell>
          <cell r="EU228">
            <v>39982.400117695892</v>
          </cell>
          <cell r="EV228">
            <v>9805.7263965754937</v>
          </cell>
          <cell r="EW228">
            <v>810.9</v>
          </cell>
          <cell r="FH228">
            <v>31771.263250987919</v>
          </cell>
          <cell r="FM228">
            <v>36808.15072053716</v>
          </cell>
          <cell r="FN228">
            <v>11077.630786375092</v>
          </cell>
          <cell r="FO228">
            <v>2.7742047627322485E-13</v>
          </cell>
          <cell r="FU228">
            <v>29155.519936062923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8.7109375" style="1" customWidth="1"/>
    <col min="9" max="9" width="10.42578125" style="1" bestFit="1" customWidth="1"/>
    <col min="10" max="10" width="12.28515625" style="1" bestFit="1" customWidth="1"/>
    <col min="11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1719959.03</v>
      </c>
      <c r="F9" s="16">
        <f t="shared" ref="F9:G9" si="0">SUM(F10:F14)</f>
        <v>1631612.01</v>
      </c>
      <c r="G9" s="16">
        <f t="shared" si="0"/>
        <v>277714.48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652729.06999999995</v>
      </c>
      <c r="F10" s="17">
        <v>641728.81000000006</v>
      </c>
      <c r="G10" s="18">
        <v>132063.57999999999</v>
      </c>
    </row>
    <row r="11" spans="1:7" ht="14.45" customHeight="1" x14ac:dyDescent="0.25">
      <c r="A11" s="72" t="s">
        <v>10</v>
      </c>
      <c r="B11" s="73"/>
      <c r="C11" s="73"/>
      <c r="D11" s="74"/>
      <c r="E11" s="17">
        <v>447997.22</v>
      </c>
      <c r="F11" s="17">
        <v>415878.42</v>
      </c>
      <c r="G11" s="18">
        <v>77823.64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109460.07</v>
      </c>
      <c r="F12" s="17">
        <v>95309.119999999995</v>
      </c>
      <c r="G12" s="18">
        <v>13814.73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124902.74</v>
      </c>
      <c r="F13" s="17">
        <v>106937.95</v>
      </c>
      <c r="G13" s="18">
        <v>17642.55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384869.93</v>
      </c>
      <c r="F14" s="17">
        <v>371757.71</v>
      </c>
      <c r="G14" s="18">
        <v>36369.980000000003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851220.84000000008</v>
      </c>
      <c r="F15" s="16">
        <f t="shared" ref="F15:G15" si="1">SUM(F16:F19)</f>
        <v>769106.29</v>
      </c>
      <c r="G15" s="16">
        <f t="shared" si="1"/>
        <v>102895.90999999999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810910.17</v>
      </c>
      <c r="F16" s="17">
        <v>733274.94</v>
      </c>
      <c r="G16" s="18">
        <v>98416.59</v>
      </c>
    </row>
    <row r="17" spans="1:10" ht="15.75" x14ac:dyDescent="0.25">
      <c r="A17" s="65" t="s">
        <v>46</v>
      </c>
      <c r="B17" s="65"/>
      <c r="C17" s="65"/>
      <c r="D17" s="65"/>
      <c r="E17" s="17">
        <v>2361.2399999999998</v>
      </c>
      <c r="F17" s="17">
        <v>2138.9299999999998</v>
      </c>
      <c r="G17" s="18">
        <v>222.31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37949.43</v>
      </c>
      <c r="F19" s="17">
        <v>33692.42</v>
      </c>
      <c r="G19" s="18">
        <v>4257.01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256300.70480000007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40360.069142164102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год'!W228</f>
        <v>8573.5880066729133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год'!X228</f>
        <v>1731.7643323503567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год'!Y228</f>
        <v>4990.6560000000009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год'!AA228+'[1]свод за год'!AI228+'[1]свод за год'!AL228+'[1]свод за год'!AO228+'[1]свод за год'!AP228+'[1]свод за год'!AQ228</f>
        <v>5027.090400000001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год'!AX228</f>
        <v>20036.970403140833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SUM(F34:F38)+24103.85</f>
        <v>133322.50355948284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год'!CN228+'[1]свод за год'!DS228</f>
        <v>30450.64625750254</v>
      </c>
      <c r="I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год'!CO228+'[1]свод за год'!DT228</f>
        <v>6437.8464311834832</v>
      </c>
      <c r="I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год'!CP228+'[1]свод за год'!DU228</f>
        <v>17954.009399999999</v>
      </c>
      <c r="I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год'!AK228+'[1]свод за год'!AM228+'[1]свод за год'!AN228+'[1]свод за год'!BD228+'[1]свод за год'!EC228+'[1]свод за год'!DW228+'[1]свод за год'!DX228+'[1]свод за год'!DY228</f>
        <v>26902.5</v>
      </c>
      <c r="I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год'!DE228+'[1]свод за год'!EL228</f>
        <v>27473.651470796834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SUM(F40:F48)+93158.03</f>
        <v>271356.95920823445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год'!EU228+'[1]свод за год'!FM228</f>
        <v>76790.550838233059</v>
      </c>
      <c r="I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год'!EV228+'[1]свод за год'!FN228</f>
        <v>20883.357182950585</v>
      </c>
      <c r="I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год'!EW228+'[1]свод за год'!FO228</f>
        <v>810.9000000000002</v>
      </c>
      <c r="I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год'!BB228+'[1]свод за год'!BC228+'[1]свод за год'!BN228+'[1]свод за год'!BO228+'[1]свод за год'!BP228+'[1]свод за год'!BQ228+'[1]янв-окт'!FT228</f>
        <v>18787.338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год'!FH228+'[1]свод за год'!FU228</f>
        <v>60926.783187050838</v>
      </c>
      <c r="I48" s="28"/>
      <c r="J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445039.53190988139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127299.41999999998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65681.679999999993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61617.74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572338.95190988132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810910.17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733274.94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494871.92289011879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13</vt:lpstr>
      <vt:lpstr>'Ростовская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2018-04-04T07:50:46Z</cp:lastPrinted>
  <dcterms:created xsi:type="dcterms:W3CDTF">2013-05-24T09:13:10Z</dcterms:created>
  <dcterms:modified xsi:type="dcterms:W3CDTF">2018-04-04T07:50:47Z</dcterms:modified>
</cp:coreProperties>
</file>